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5" windowWidth="19980" windowHeight="10020"/>
  </bookViews>
  <sheets>
    <sheet name="เอกสารแนบ 4" sheetId="7" r:id="rId1"/>
  </sheets>
  <definedNames>
    <definedName name="_xlnm.Print_Titles" localSheetId="0">'เอกสารแนบ 4'!$2:$5</definedName>
  </definedNames>
  <calcPr calcId="125725"/>
</workbook>
</file>

<file path=xl/calcChain.xml><?xml version="1.0" encoding="utf-8"?>
<calcChain xmlns="http://schemas.openxmlformats.org/spreadsheetml/2006/main">
  <c r="F26" i="7"/>
  <c r="E26"/>
  <c r="D26"/>
  <c r="F25"/>
  <c r="E25"/>
  <c r="D25"/>
</calcChain>
</file>

<file path=xl/sharedStrings.xml><?xml version="1.0" encoding="utf-8"?>
<sst xmlns="http://schemas.openxmlformats.org/spreadsheetml/2006/main" count="51" uniqueCount="45">
  <si>
    <t>ชื่อ - สกุล</t>
  </si>
  <si>
    <t>ตำแหน่ง</t>
  </si>
  <si>
    <t>ชื่อหน่วยงาน...... สำนักประสานความร่วมมือระหว่างประเทศ</t>
  </si>
  <si>
    <t>รหัสศูนย์ต้นทุน.....0900600010   ชื่อศูนย์ต้นทุนที่รับผิดชอบ...สำนักประสานความร่วมมือระหว่างประเทศ</t>
  </si>
  <si>
    <t>นายนิรุติ  คูณผล</t>
  </si>
  <si>
    <t>นักวิเคราะห์นโยบายและแผนชำนาญการพิเศษ</t>
  </si>
  <si>
    <t>นักวิเคราะห์นโยบายและแผนปฏิบัติการ</t>
  </si>
  <si>
    <t>นักวิเทศสัมพันธ์ปฏิบัติการ</t>
  </si>
  <si>
    <t>เจ้าพนักงานธุรการชำนาญงาน</t>
  </si>
  <si>
    <t>เจ้าหน้าที่บริหารงานทั่วไป</t>
  </si>
  <si>
    <t>เจ้าหน้าที่วิเคราะห์นโยบายและแผน</t>
  </si>
  <si>
    <t>เจ้าพนักงานธุรการ</t>
  </si>
  <si>
    <t>นางอรทัย  อ่องรัตนา</t>
  </si>
  <si>
    <t>นายสมชาย  ซูเรมาน</t>
  </si>
  <si>
    <t>นางรัตนา  สุขลาภวิทยาคุณ</t>
  </si>
  <si>
    <t>นางสาวกนกวรรณ อยู่วงศ์</t>
  </si>
  <si>
    <t>นางสาวประอร อุดมประเสริฐ</t>
  </si>
  <si>
    <t>นายชนาวัชร อรุณรัตน์</t>
  </si>
  <si>
    <t>นางสาวศิริวรรณ ปรียาจิตต์</t>
  </si>
  <si>
    <t>นายภิญโญ เกตษา</t>
  </si>
  <si>
    <t>นางสาวเชดราสี ถิระศุภะ</t>
  </si>
  <si>
    <t>นายอุกฤษฎ์ ยลธรรม์ธรรม</t>
  </si>
  <si>
    <t>นายกุลวรรธน์ แก้วเก่า</t>
  </si>
  <si>
    <t>นางสาวรัชชฎาพร สุพรรณพงศ์</t>
  </si>
  <si>
    <t>นายชัยวัฒน์ ทรงสกุล</t>
  </si>
  <si>
    <t>นางสาวสุดารัตน์ ราชาพล</t>
  </si>
  <si>
    <t>นายธนาวัฒน์ สุทธา</t>
  </si>
  <si>
    <t>นางสาววศินา กาญจนอุทัย</t>
  </si>
  <si>
    <t>เอกสารแนบ  4</t>
  </si>
  <si>
    <t>กิจกรรมที่ 2 (รหัส 150) งานยุทธศาสตร์</t>
  </si>
  <si>
    <t>กิจกรรมที่ 3 (รหัส 151) การบริหารงานทั่วไป</t>
  </si>
  <si>
    <t>แบบฟอร์มเกณฑ์การปันส่วนโดยใช้ภาระงาน</t>
  </si>
  <si>
    <t>ลำดับ</t>
  </si>
  <si>
    <t>กิจกรรมที่ 1 (รหัส 153   ) การวิเทศสัมพันธ์</t>
  </si>
  <si>
    <t>ผลรวมทุกกิจกรรม</t>
  </si>
  <si>
    <t>ปันส่วนทำภาระงาน</t>
  </si>
  <si>
    <r>
      <rPr>
        <b/>
        <u/>
        <sz val="16"/>
        <rFont val="TH SarabunPSK"/>
        <family val="2"/>
      </rPr>
      <t>หมายเหตุ</t>
    </r>
    <r>
      <rPr>
        <sz val="16"/>
        <rFont val="TH SarabunPSK"/>
        <family val="2"/>
      </rPr>
      <t xml:space="preserve"> </t>
    </r>
  </si>
  <si>
    <t>นายสมชาย  คำพร้อง</t>
  </si>
  <si>
    <t>เจ้าพนักงานธุรการอาวุโส</t>
  </si>
  <si>
    <t>ผู้อำนวยการส่วนวิเทศสัมพันธ์และความร่วมมือระหว่างประเทศ</t>
  </si>
  <si>
    <t>ผู้อำนวยการสำนักประสานความร่วมมือระหว่างประเทศ</t>
  </si>
  <si>
    <t>นักวิเทศสัมพันธ์ชำนาญการพิเศษ</t>
  </si>
  <si>
    <t>นักวิเทศสัมพันธ์ชำนาญการ</t>
  </si>
  <si>
    <t>นักวิเคราะห์นโยบายและแผนชำนาญการ</t>
  </si>
  <si>
    <t>นางสาวโชติรส   โพธิ์ทอง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</si>
</sst>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6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0"/>
      <name val="TH SarabunPSK"/>
      <family val="2"/>
    </font>
    <font>
      <sz val="11"/>
      <color theme="1"/>
      <name val="Calibri"/>
      <family val="2"/>
    </font>
    <font>
      <sz val="10"/>
      <color rgb="FFFF0000"/>
      <name val="TH SarabunPSK"/>
      <family val="2"/>
    </font>
    <font>
      <b/>
      <sz val="15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4"/>
      <name val="TH SarabunPSK"/>
      <family val="2"/>
    </font>
    <font>
      <b/>
      <sz val="14.5"/>
      <name val="TH SarabunPSK"/>
      <family val="2"/>
    </font>
    <font>
      <sz val="10"/>
      <name val="Arial"/>
      <charset val="222"/>
    </font>
    <font>
      <b/>
      <u/>
      <sz val="16"/>
      <name val="TH SarabunPSK"/>
      <family val="2"/>
    </font>
    <font>
      <sz val="14.5"/>
      <name val="TH SarabunPSK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0" applyFont="1"/>
    <xf numFmtId="0" fontId="4" fillId="0" borderId="0" xfId="0" applyFont="1" applyFill="1"/>
    <xf numFmtId="0" fontId="5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Border="1"/>
    <xf numFmtId="0" fontId="8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8" xfId="2" applyNumberFormat="1" applyFont="1" applyFill="1" applyBorder="1" applyAlignment="1">
      <alignment vertical="top" wrapText="1"/>
    </xf>
    <xf numFmtId="0" fontId="4" fillId="0" borderId="2" xfId="2" applyNumberFormat="1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left" vertical="center"/>
    </xf>
    <xf numFmtId="0" fontId="4" fillId="0" borderId="5" xfId="2" applyNumberFormat="1" applyFont="1" applyFill="1" applyBorder="1" applyAlignment="1">
      <alignment vertical="top" wrapText="1"/>
    </xf>
    <xf numFmtId="0" fontId="10" fillId="0" borderId="6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vertical="top" wrapText="1"/>
    </xf>
    <xf numFmtId="0" fontId="5" fillId="0" borderId="9" xfId="0" applyFont="1" applyFill="1" applyBorder="1"/>
    <xf numFmtId="0" fontId="4" fillId="0" borderId="11" xfId="2" applyFont="1" applyFill="1" applyBorder="1" applyAlignment="1">
      <alignment vertical="top" wrapText="1"/>
    </xf>
    <xf numFmtId="0" fontId="4" fillId="0" borderId="12" xfId="0" applyFont="1" applyBorder="1"/>
    <xf numFmtId="0" fontId="5" fillId="0" borderId="0" xfId="0" applyFont="1" applyBorder="1"/>
    <xf numFmtId="0" fontId="4" fillId="0" borderId="9" xfId="0" applyFont="1" applyFill="1" applyBorder="1"/>
    <xf numFmtId="0" fontId="4" fillId="0" borderId="9" xfId="0" applyFont="1" applyFill="1" applyBorder="1" applyAlignment="1">
      <alignment vertical="top"/>
    </xf>
    <xf numFmtId="0" fontId="4" fillId="0" borderId="9" xfId="0" applyFont="1" applyBorder="1"/>
    <xf numFmtId="0" fontId="12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5" fillId="0" borderId="13" xfId="0" applyFont="1" applyBorder="1"/>
    <xf numFmtId="0" fontId="4" fillId="0" borderId="0" xfId="0" applyFont="1" applyAlignment="1">
      <alignment horizontal="center" vertical="top" wrapText="1"/>
    </xf>
    <xf numFmtId="0" fontId="15" fillId="0" borderId="0" xfId="0" applyFont="1" applyBorder="1" applyAlignment="1">
      <alignment horizontal="left" vertical="top" wrapText="1"/>
    </xf>
    <xf numFmtId="0" fontId="4" fillId="0" borderId="3" xfId="0" applyNumberFormat="1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center"/>
    </xf>
    <xf numFmtId="0" fontId="4" fillId="0" borderId="14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3" xfId="0" applyNumberFormat="1" applyFont="1" applyFill="1" applyBorder="1" applyAlignment="1">
      <alignment horizontal="center" vertical="top"/>
    </xf>
    <xf numFmtId="2" fontId="4" fillId="0" borderId="14" xfId="2" applyNumberFormat="1" applyFont="1" applyFill="1" applyBorder="1" applyAlignment="1">
      <alignment vertical="top" wrapText="1"/>
    </xf>
    <xf numFmtId="164" fontId="4" fillId="0" borderId="3" xfId="4" applyNumberFormat="1" applyFont="1" applyFill="1" applyBorder="1" applyAlignment="1">
      <alignment vertical="top" wrapText="1"/>
    </xf>
    <xf numFmtId="2" fontId="4" fillId="0" borderId="16" xfId="2" applyNumberFormat="1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horizontal="center" vertical="top" wrapText="1"/>
    </xf>
    <xf numFmtId="0" fontId="3" fillId="0" borderId="15" xfId="0" applyNumberFormat="1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right" wrapText="1"/>
    </xf>
  </cellXfs>
  <cellStyles count="5">
    <cellStyle name="Comma" xfId="4" builtinId="3"/>
    <cellStyle name="Normal" xfId="0" builtinId="0"/>
    <cellStyle name="Normal 2" xfId="1"/>
    <cellStyle name="Normal_ตารางพจนานุกรม1" xfId="2"/>
    <cellStyle name="ปกติ_ปันส่วนต้นทุน8-12-08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0"/>
  </sheetPr>
  <dimension ref="A1:H31"/>
  <sheetViews>
    <sheetView tabSelected="1" topLeftCell="A4" workbookViewId="0">
      <selection activeCell="F27" sqref="F27"/>
    </sheetView>
  </sheetViews>
  <sheetFormatPr defaultRowHeight="21"/>
  <cols>
    <col min="1" max="1" width="7.140625" style="4" customWidth="1"/>
    <col min="2" max="2" width="34" style="4" customWidth="1"/>
    <col min="3" max="3" width="52.28515625" style="3" customWidth="1"/>
    <col min="4" max="4" width="11.85546875" style="3" customWidth="1"/>
    <col min="5" max="5" width="10.7109375" style="3" customWidth="1"/>
    <col min="6" max="6" width="11" style="3" customWidth="1"/>
    <col min="7" max="7" width="7.28515625" style="3" customWidth="1"/>
    <col min="8" max="8" width="19.85546875" style="1" customWidth="1"/>
    <col min="9" max="16384" width="9.140625" style="3"/>
  </cols>
  <sheetData>
    <row r="1" spans="1:8">
      <c r="A1" s="43" t="s">
        <v>28</v>
      </c>
      <c r="B1" s="43"/>
      <c r="C1" s="43"/>
      <c r="D1" s="43"/>
      <c r="E1" s="43"/>
      <c r="F1" s="43"/>
    </row>
    <row r="2" spans="1:8" s="1" customFormat="1" ht="24.75" customHeight="1">
      <c r="A2" s="40" t="s">
        <v>31</v>
      </c>
      <c r="B2" s="40"/>
      <c r="C2" s="40"/>
      <c r="D2" s="40"/>
      <c r="E2" s="40"/>
      <c r="F2" s="40"/>
    </row>
    <row r="3" spans="1:8" s="1" customFormat="1" ht="24.75" customHeight="1">
      <c r="A3" s="42" t="s">
        <v>2</v>
      </c>
      <c r="B3" s="42"/>
      <c r="C3" s="42"/>
      <c r="D3" s="42"/>
      <c r="E3" s="42"/>
      <c r="F3" s="42"/>
    </row>
    <row r="4" spans="1:8" s="1" customFormat="1" ht="29.25" customHeight="1">
      <c r="A4" s="41" t="s">
        <v>3</v>
      </c>
      <c r="B4" s="41"/>
      <c r="C4" s="41"/>
      <c r="D4" s="41"/>
      <c r="E4" s="41"/>
      <c r="F4" s="41"/>
      <c r="G4" s="5"/>
      <c r="H4" s="5"/>
    </row>
    <row r="5" spans="1:8" s="1" customFormat="1" ht="159.75" customHeight="1">
      <c r="A5" s="6" t="s">
        <v>32</v>
      </c>
      <c r="B5" s="6" t="s">
        <v>0</v>
      </c>
      <c r="C5" s="6" t="s">
        <v>1</v>
      </c>
      <c r="D5" s="24" t="s">
        <v>33</v>
      </c>
      <c r="E5" s="24" t="s">
        <v>29</v>
      </c>
      <c r="F5" s="25" t="s">
        <v>30</v>
      </c>
      <c r="G5" s="23"/>
    </row>
    <row r="6" spans="1:8" ht="24.75" customHeight="1">
      <c r="A6" s="7">
        <v>1</v>
      </c>
      <c r="B6" s="8" t="s">
        <v>4</v>
      </c>
      <c r="C6" s="9" t="s">
        <v>40</v>
      </c>
      <c r="D6" s="10">
        <v>80</v>
      </c>
      <c r="E6" s="10">
        <v>10</v>
      </c>
      <c r="F6" s="18">
        <v>10</v>
      </c>
      <c r="G6" s="22"/>
      <c r="H6" s="2"/>
    </row>
    <row r="7" spans="1:8" ht="24" customHeight="1">
      <c r="A7" s="7">
        <v>2</v>
      </c>
      <c r="B7" s="8" t="s">
        <v>12</v>
      </c>
      <c r="C7" s="11" t="s">
        <v>39</v>
      </c>
      <c r="D7" s="12">
        <v>100</v>
      </c>
      <c r="E7" s="10"/>
      <c r="F7" s="18"/>
      <c r="G7" s="21"/>
      <c r="H7" s="2"/>
    </row>
    <row r="8" spans="1:8" ht="23.25" customHeight="1">
      <c r="A8" s="7">
        <v>3</v>
      </c>
      <c r="B8" s="8" t="s">
        <v>37</v>
      </c>
      <c r="C8" s="11" t="s">
        <v>38</v>
      </c>
      <c r="D8" s="12">
        <v>30</v>
      </c>
      <c r="E8" s="10"/>
      <c r="F8" s="18">
        <v>70</v>
      </c>
      <c r="G8" s="21"/>
      <c r="H8" s="2"/>
    </row>
    <row r="9" spans="1:8" ht="24.75" customHeight="1">
      <c r="A9" s="7">
        <v>4</v>
      </c>
      <c r="B9" s="8" t="s">
        <v>15</v>
      </c>
      <c r="C9" s="11" t="s">
        <v>5</v>
      </c>
      <c r="D9" s="12">
        <v>100</v>
      </c>
      <c r="E9" s="10"/>
      <c r="F9" s="18"/>
      <c r="G9" s="21"/>
      <c r="H9" s="2"/>
    </row>
    <row r="10" spans="1:8" ht="24" customHeight="1">
      <c r="A10" s="7">
        <v>5</v>
      </c>
      <c r="B10" s="8" t="s">
        <v>16</v>
      </c>
      <c r="C10" s="13" t="s">
        <v>5</v>
      </c>
      <c r="D10" s="12">
        <v>20</v>
      </c>
      <c r="E10" s="10">
        <v>80</v>
      </c>
      <c r="F10" s="18"/>
      <c r="G10" s="21"/>
      <c r="H10" s="2"/>
    </row>
    <row r="11" spans="1:8" ht="24" customHeight="1">
      <c r="A11" s="7">
        <v>6</v>
      </c>
      <c r="B11" s="8" t="s">
        <v>17</v>
      </c>
      <c r="C11" s="14" t="s">
        <v>5</v>
      </c>
      <c r="D11" s="12">
        <v>100</v>
      </c>
      <c r="E11" s="10"/>
      <c r="F11" s="18"/>
      <c r="G11" s="21"/>
      <c r="H11" s="2"/>
    </row>
    <row r="12" spans="1:8" ht="24" customHeight="1">
      <c r="A12" s="7">
        <v>7</v>
      </c>
      <c r="B12" s="8" t="s">
        <v>18</v>
      </c>
      <c r="C12" s="11" t="s">
        <v>41</v>
      </c>
      <c r="D12" s="12">
        <v>100</v>
      </c>
      <c r="E12" s="10"/>
      <c r="F12" s="18"/>
      <c r="G12" s="21"/>
      <c r="H12" s="2"/>
    </row>
    <row r="13" spans="1:8" ht="25.5" customHeight="1">
      <c r="A13" s="7">
        <v>8</v>
      </c>
      <c r="B13" s="8" t="s">
        <v>44</v>
      </c>
      <c r="C13" s="13" t="s">
        <v>43</v>
      </c>
      <c r="D13" s="12">
        <v>100</v>
      </c>
      <c r="E13" s="10"/>
      <c r="F13" s="18"/>
      <c r="G13" s="21"/>
      <c r="H13" s="2"/>
    </row>
    <row r="14" spans="1:8" ht="25.5" customHeight="1">
      <c r="A14" s="7">
        <v>9</v>
      </c>
      <c r="B14" s="8" t="s">
        <v>19</v>
      </c>
      <c r="C14" s="13" t="s">
        <v>6</v>
      </c>
      <c r="D14" s="12">
        <v>90</v>
      </c>
      <c r="E14" s="10">
        <v>10</v>
      </c>
      <c r="F14" s="18"/>
      <c r="G14" s="21"/>
      <c r="H14" s="2"/>
    </row>
    <row r="15" spans="1:8" ht="24" customHeight="1">
      <c r="A15" s="7">
        <v>10</v>
      </c>
      <c r="B15" s="8" t="s">
        <v>20</v>
      </c>
      <c r="C15" s="11" t="s">
        <v>42</v>
      </c>
      <c r="D15" s="12">
        <v>100</v>
      </c>
      <c r="E15" s="10"/>
      <c r="F15" s="18"/>
      <c r="G15" s="21"/>
      <c r="H15" s="2"/>
    </row>
    <row r="16" spans="1:8" ht="24" customHeight="1">
      <c r="A16" s="7">
        <v>11</v>
      </c>
      <c r="B16" s="8" t="s">
        <v>21</v>
      </c>
      <c r="C16" s="13" t="s">
        <v>42</v>
      </c>
      <c r="D16" s="12">
        <v>100</v>
      </c>
      <c r="E16" s="10"/>
      <c r="F16" s="18"/>
      <c r="G16" s="21"/>
      <c r="H16" s="2"/>
    </row>
    <row r="17" spans="1:8" ht="24" customHeight="1">
      <c r="A17" s="7">
        <v>12</v>
      </c>
      <c r="B17" s="8" t="s">
        <v>22</v>
      </c>
      <c r="C17" s="11" t="s">
        <v>42</v>
      </c>
      <c r="D17" s="12">
        <v>100</v>
      </c>
      <c r="E17" s="10"/>
      <c r="F17" s="18"/>
      <c r="G17" s="21"/>
      <c r="H17" s="2"/>
    </row>
    <row r="18" spans="1:8" ht="24.75" customHeight="1">
      <c r="A18" s="7">
        <v>13</v>
      </c>
      <c r="B18" s="8" t="s">
        <v>23</v>
      </c>
      <c r="C18" s="13" t="s">
        <v>7</v>
      </c>
      <c r="D18" s="12">
        <v>100</v>
      </c>
      <c r="E18" s="10"/>
      <c r="F18" s="18"/>
      <c r="G18" s="21"/>
      <c r="H18" s="2"/>
    </row>
    <row r="19" spans="1:8" ht="24.75" customHeight="1">
      <c r="A19" s="7">
        <v>14</v>
      </c>
      <c r="B19" s="8" t="s">
        <v>13</v>
      </c>
      <c r="C19" s="11" t="s">
        <v>8</v>
      </c>
      <c r="D19" s="12">
        <v>60</v>
      </c>
      <c r="E19" s="10"/>
      <c r="F19" s="18">
        <v>40</v>
      </c>
      <c r="G19" s="21"/>
      <c r="H19" s="2"/>
    </row>
    <row r="20" spans="1:8" ht="24.75" customHeight="1">
      <c r="A20" s="7">
        <v>15</v>
      </c>
      <c r="B20" s="8" t="s">
        <v>14</v>
      </c>
      <c r="C20" s="13" t="s">
        <v>8</v>
      </c>
      <c r="D20" s="12">
        <v>40</v>
      </c>
      <c r="E20" s="10">
        <v>40</v>
      </c>
      <c r="F20" s="18">
        <v>20</v>
      </c>
      <c r="G20" s="21"/>
      <c r="H20" s="2"/>
    </row>
    <row r="21" spans="1:8" ht="24.75" customHeight="1">
      <c r="A21" s="7">
        <v>16</v>
      </c>
      <c r="B21" s="8" t="s">
        <v>24</v>
      </c>
      <c r="C21" s="14" t="s">
        <v>8</v>
      </c>
      <c r="D21" s="12">
        <v>60</v>
      </c>
      <c r="E21" s="10"/>
      <c r="F21" s="18">
        <v>40</v>
      </c>
      <c r="G21" s="21"/>
      <c r="H21" s="2"/>
    </row>
    <row r="22" spans="1:8" ht="24.75" customHeight="1">
      <c r="A22" s="7">
        <v>17</v>
      </c>
      <c r="B22" s="8" t="s">
        <v>25</v>
      </c>
      <c r="C22" s="14" t="s">
        <v>9</v>
      </c>
      <c r="D22" s="12">
        <v>50</v>
      </c>
      <c r="E22" s="10"/>
      <c r="F22" s="18">
        <v>50</v>
      </c>
      <c r="G22" s="21"/>
      <c r="H22" s="2"/>
    </row>
    <row r="23" spans="1:8" ht="24.75" customHeight="1">
      <c r="A23" s="7">
        <v>18</v>
      </c>
      <c r="B23" s="8" t="s">
        <v>26</v>
      </c>
      <c r="C23" s="14" t="s">
        <v>10</v>
      </c>
      <c r="D23" s="12">
        <v>50</v>
      </c>
      <c r="E23" s="10">
        <v>20</v>
      </c>
      <c r="F23" s="18">
        <v>30</v>
      </c>
      <c r="G23" s="21"/>
      <c r="H23" s="2"/>
    </row>
    <row r="24" spans="1:8" ht="27.75" customHeight="1">
      <c r="A24" s="33">
        <v>19</v>
      </c>
      <c r="B24" s="29" t="s">
        <v>27</v>
      </c>
      <c r="C24" s="30" t="s">
        <v>11</v>
      </c>
      <c r="D24" s="15">
        <v>80</v>
      </c>
      <c r="E24" s="16"/>
      <c r="F24" s="19">
        <v>20</v>
      </c>
      <c r="G24" s="21"/>
      <c r="H24" s="2"/>
    </row>
    <row r="25" spans="1:8" ht="23.25" customHeight="1">
      <c r="A25" s="32"/>
      <c r="B25" s="38" t="s">
        <v>34</v>
      </c>
      <c r="C25" s="39"/>
      <c r="D25" s="35">
        <f>SUM(D6:D24)</f>
        <v>1460</v>
      </c>
      <c r="E25" s="37">
        <f>SUM(E6:E24)</f>
        <v>160</v>
      </c>
      <c r="F25" s="37">
        <f>SUM(F6:F24)</f>
        <v>280</v>
      </c>
      <c r="G25" s="21"/>
      <c r="H25" s="2"/>
    </row>
    <row r="26" spans="1:8" ht="22.5" customHeight="1">
      <c r="A26" s="31"/>
      <c r="B26" s="38" t="s">
        <v>35</v>
      </c>
      <c r="C26" s="39"/>
      <c r="D26" s="34">
        <f>D25/19</f>
        <v>76.84210526315789</v>
      </c>
      <c r="E26" s="34">
        <f>E25/19</f>
        <v>8.4210526315789469</v>
      </c>
      <c r="F26" s="36">
        <f>F25/19</f>
        <v>14.736842105263158</v>
      </c>
      <c r="G26" s="17"/>
      <c r="H26" s="2"/>
    </row>
    <row r="27" spans="1:8">
      <c r="C27" s="26"/>
      <c r="G27" s="20"/>
      <c r="H27" s="5"/>
    </row>
    <row r="28" spans="1:8" ht="35.25" customHeight="1">
      <c r="B28" s="27" t="s">
        <v>36</v>
      </c>
      <c r="C28" s="28"/>
      <c r="D28" s="20"/>
      <c r="G28" s="20"/>
    </row>
    <row r="29" spans="1:8">
      <c r="C29" s="28"/>
    </row>
    <row r="30" spans="1:8" ht="41.25" customHeight="1">
      <c r="C30" s="28"/>
      <c r="D30" s="20"/>
    </row>
    <row r="31" spans="1:8">
      <c r="C31" s="28"/>
      <c r="D31" s="20"/>
    </row>
  </sheetData>
  <mergeCells count="6">
    <mergeCell ref="B26:C26"/>
    <mergeCell ref="A2:F2"/>
    <mergeCell ref="A4:F4"/>
    <mergeCell ref="A3:F3"/>
    <mergeCell ref="A1:F1"/>
    <mergeCell ref="B25:C25"/>
  </mergeCells>
  <phoneticPr fontId="2" type="noConversion"/>
  <printOptions horizontalCentered="1"/>
  <pageMargins left="0.261811024" right="0.15748031496063" top="0.55118110236220497" bottom="0.43307086614173201" header="0.23622047244094499" footer="0.15748031496063"/>
  <pageSetup paperSize="9" scale="70" orientation="portrait" r:id="rId1"/>
  <headerFooter alignWithMargins="0">
    <oddHeader>&amp;Rหน้าที่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เอกสารแนบ 4</vt:lpstr>
      <vt:lpstr>'เอกสารแนบ 4'!Print_Titles</vt:lpstr>
    </vt:vector>
  </TitlesOfParts>
  <Company>cgd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ABR</cp:lastModifiedBy>
  <cp:lastPrinted>2018-12-20T07:34:19Z</cp:lastPrinted>
  <dcterms:created xsi:type="dcterms:W3CDTF">2008-09-01T16:34:33Z</dcterms:created>
  <dcterms:modified xsi:type="dcterms:W3CDTF">2018-12-20T07:34:22Z</dcterms:modified>
</cp:coreProperties>
</file>